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<sst xmlns="http://schemas.openxmlformats.org/spreadsheetml/2006/main" count="74" uniqueCount="64">
  <si>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</si>
  <si>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</si>
  <si>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北京市水务综合执法总队</t>
  </si>
  <si>
    <t>项目名称</t>
  </si>
  <si>
    <t>水质检测服务项目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</si>
  <si>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</si>
  <si>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</si>
  <si>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</si>
  <si>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</si>
  <si>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</si>
  <si>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</si>
  <si>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</si>
  <si>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</si>
  <si>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</si>
  <si>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</si>
  <si>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</si>
  <si>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</si>
  <si>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</si>
  <si>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</si>
  <si>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</si>
  <si>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</si>
  <si>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</si>
  <si>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</si>
  <si>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通过开展水质检测，出具检测报告，作为案件查处的必要证据。严格行政执法，提高总队案件办理水平，进一步提升水行政执法效能。</t>
  </si>
  <si>
    <t>水质检测服务项目正在稳步开展，通过本项目的实施，为排水案件提供有力证据支撑，进一步提升了水行政执法效能。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</si>
  <si>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</si>
  <si>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</si>
  <si>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</si>
  <si>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</si>
  <si>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</si>
  <si>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</si>
  <si>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</si>
  <si>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</si>
  <si>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</si>
  <si>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水质检测指标项总量</t>
  </si>
  <si>
    <t>≥6500个</t>
  </si>
  <si>
    <t>6863个</t>
  </si>
  <si>
    <t>检测水样总量</t>
  </si>
  <si>
    <t>≥833个</t>
  </si>
  <si>
    <t>839个</t>
  </si>
  <si>
    <t>质量
指标</t>
  </si>
  <si>
    <t>检测报告具备认证合格书</t>
  </si>
  <si>
    <t>是</t>
  </si>
  <si>
    <t>时效
指标</t>
  </si>
  <si>
    <t>响应率</t>
  </si>
  <si>
    <t>=100%</t>
  </si>
  <si>
    <t>常规排水样品水质检测报告出具时效</t>
  </si>
  <si>
    <t>≤5个工作日</t>
  </si>
  <si>
    <t>5个工作日</t>
  </si>
  <si>
    <t>成本指标</t>
  </si>
  <si>
    <t>经济成
本指标</t>
  </si>
  <si>
    <t>水质检测成本控制数</t>
  </si>
  <si>
    <t>≤132.538万元</t>
  </si>
  <si>
    <t>110.8万元</t>
  </si>
  <si>
    <t>效益
指标</t>
  </si>
  <si>
    <t>经济效益指标</t>
  </si>
  <si>
    <t>社会效益指标</t>
  </si>
  <si>
    <t>保障水生态、水环境良好</t>
  </si>
  <si>
    <t>优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</si>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</sst>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="145" zoomScaleNormal="100" workbookViewId="0">
      <selection activeCell="D22" sqref="D22:F22"/>
    </sheetView>
  </sheetViews>
  <sheetFormatPr defaultColWidth="9" defaultRowHeight="14"/>
  <cols>
    <col min="1" max="1" width="5.12727272727273" customWidth="1"/>
    <col min="2" max="2" width="6" customWidth="1"/>
    <col min="3" max="3" width="8.75454545454545" customWidth="1"/>
    <col min="5" max="5" width="10" customWidth="1"/>
    <col min="6" max="6" width="7" customWidth="1"/>
    <col min="7" max="7" width="9.12727272727273" customWidth="1"/>
    <col min="8" max="8" width="7.12727272727273" customWidth="1"/>
    <col min="9" max="9" width="4.75454545454545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7.87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8" t="s">
        <v>15</v>
      </c>
      <c r="D6" s="8"/>
      <c r="E6" s="9">
        <v>0</v>
      </c>
      <c r="F6" s="10">
        <f>SUM(F7:G9)</f>
        <v>132.538</v>
      </c>
      <c r="G6" s="10">
        <f t="shared" ref="E6:I6" si="0">SUM(G7:G9)</f>
        <v>0</v>
      </c>
      <c r="H6" s="10">
        <f>SUM(H7:I9)</f>
        <v>110.8</v>
      </c>
      <c r="I6" s="10">
        <f t="shared" si="0"/>
        <v>0</v>
      </c>
      <c r="J6" s="7">
        <v>10</v>
      </c>
      <c r="K6" s="7"/>
      <c r="L6" s="20">
        <f t="shared" ref="L6:L9" si="1">ROUND(H6/F6,4)</f>
        <v>0.836</v>
      </c>
      <c r="M6" s="20"/>
      <c r="N6" s="7">
        <f>ROUND(J6*L6,2)</f>
        <v>8.36</v>
      </c>
    </row>
    <row r="7" ht="26" customHeight="1" spans="1:14">
      <c r="A7" s="7"/>
      <c r="B7" s="7"/>
      <c r="C7" s="7" t="s">
        <v>16</v>
      </c>
      <c r="D7" s="7"/>
      <c r="E7" s="9">
        <v>0</v>
      </c>
      <c r="F7" s="10">
        <v>132.538</v>
      </c>
      <c r="G7" s="10"/>
      <c r="H7" s="10">
        <v>110.8</v>
      </c>
      <c r="I7" s="10"/>
      <c r="J7" s="7" t="s">
        <v>17</v>
      </c>
      <c r="K7" s="7"/>
      <c r="L7" s="20">
        <f t="shared" si="1"/>
        <v>0.836</v>
      </c>
      <c r="M7" s="20"/>
      <c r="N7" s="7" t="s">
        <v>17</v>
      </c>
    </row>
    <row r="8" ht="32" customHeight="1" spans="1:14">
      <c r="A8" s="7"/>
      <c r="B8" s="7"/>
      <c r="C8" s="7" t="s">
        <v>18</v>
      </c>
      <c r="D8" s="7"/>
      <c r="E8" s="9"/>
      <c r="F8" s="9"/>
      <c r="G8" s="9"/>
      <c r="H8" s="9"/>
      <c r="I8" s="9"/>
      <c r="J8" s="7" t="s">
        <v>17</v>
      </c>
      <c r="K8" s="7"/>
      <c r="L8" s="20"/>
      <c r="M8" s="20"/>
      <c r="N8" s="7" t="s">
        <v>17</v>
      </c>
    </row>
    <row r="9" ht="26" customHeight="1" spans="1:14">
      <c r="A9" s="7"/>
      <c r="B9" s="7"/>
      <c r="C9" s="7" t="s">
        <v>19</v>
      </c>
      <c r="D9" s="7"/>
      <c r="E9" s="9"/>
      <c r="F9" s="9"/>
      <c r="G9" s="9"/>
      <c r="H9" s="9"/>
      <c r="I9" s="9"/>
      <c r="J9" s="7" t="s">
        <v>17</v>
      </c>
      <c r="K9" s="7"/>
      <c r="L9" s="20"/>
      <c r="M9" s="20"/>
      <c r="N9" s="7" t="s">
        <v>17</v>
      </c>
    </row>
    <row r="10" ht="15" customHeight="1" spans="1:14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</row>
    <row r="11" ht="74" customHeight="1" spans="1:14">
      <c r="A11" s="7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41" customHeight="1" spans="1:14">
      <c r="A12" s="12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7"/>
    </row>
    <row r="13" ht="24" customHeight="1" spans="1:14">
      <c r="A13" s="12"/>
      <c r="B13" s="13" t="s">
        <v>32</v>
      </c>
      <c r="C13" s="7" t="s">
        <v>33</v>
      </c>
      <c r="D13" s="14" t="s">
        <v>34</v>
      </c>
      <c r="E13" s="14"/>
      <c r="F13" s="14"/>
      <c r="G13" s="7" t="s">
        <v>35</v>
      </c>
      <c r="H13" s="7" t="s">
        <v>36</v>
      </c>
      <c r="I13" s="7">
        <v>10</v>
      </c>
      <c r="J13" s="7"/>
      <c r="K13" s="7">
        <v>10</v>
      </c>
      <c r="L13" s="7"/>
      <c r="M13" s="21"/>
      <c r="N13" s="21"/>
    </row>
    <row r="14" ht="24" customHeight="1" spans="1:14">
      <c r="A14" s="12"/>
      <c r="B14" s="15"/>
      <c r="C14" s="7"/>
      <c r="D14" s="14" t="s">
        <v>37</v>
      </c>
      <c r="E14" s="14"/>
      <c r="F14" s="14"/>
      <c r="G14" s="7" t="s">
        <v>38</v>
      </c>
      <c r="H14" s="7" t="s">
        <v>39</v>
      </c>
      <c r="I14" s="7">
        <v>10</v>
      </c>
      <c r="J14" s="7"/>
      <c r="K14" s="7">
        <v>10</v>
      </c>
      <c r="L14" s="7"/>
      <c r="M14" s="21"/>
      <c r="N14" s="21"/>
    </row>
    <row r="15" ht="32" customHeight="1" spans="1:14">
      <c r="A15" s="12"/>
      <c r="B15" s="15"/>
      <c r="C15" s="7" t="s">
        <v>40</v>
      </c>
      <c r="D15" s="14" t="s">
        <v>41</v>
      </c>
      <c r="E15" s="14"/>
      <c r="F15" s="14"/>
      <c r="G15" s="7" t="s">
        <v>42</v>
      </c>
      <c r="H15" s="7" t="s">
        <v>42</v>
      </c>
      <c r="I15" s="7">
        <v>10</v>
      </c>
      <c r="J15" s="7"/>
      <c r="K15" s="7">
        <v>10</v>
      </c>
      <c r="L15" s="7"/>
      <c r="M15" s="21"/>
      <c r="N15" s="21"/>
    </row>
    <row r="16" ht="21" customHeight="1" spans="1:14">
      <c r="A16" s="12"/>
      <c r="B16" s="15"/>
      <c r="C16" s="13" t="s">
        <v>43</v>
      </c>
      <c r="D16" s="14" t="s">
        <v>44</v>
      </c>
      <c r="E16" s="14"/>
      <c r="F16" s="14"/>
      <c r="G16" s="16" t="s">
        <v>45</v>
      </c>
      <c r="H16" s="17">
        <v>1</v>
      </c>
      <c r="I16" s="7">
        <v>10</v>
      </c>
      <c r="J16" s="7"/>
      <c r="K16" s="7">
        <v>10</v>
      </c>
      <c r="L16" s="7"/>
      <c r="M16" s="21"/>
      <c r="N16" s="21"/>
    </row>
    <row r="17" ht="33" customHeight="1" spans="1:14">
      <c r="A17" s="12"/>
      <c r="B17" s="18"/>
      <c r="C17" s="18"/>
      <c r="D17" s="14" t="s">
        <v>46</v>
      </c>
      <c r="E17" s="14"/>
      <c r="F17" s="14"/>
      <c r="G17" s="7" t="s">
        <v>47</v>
      </c>
      <c r="H17" s="7" t="s">
        <v>48</v>
      </c>
      <c r="I17" s="7">
        <v>10</v>
      </c>
      <c r="J17" s="7"/>
      <c r="K17" s="7">
        <v>10</v>
      </c>
      <c r="L17" s="7"/>
      <c r="M17" s="21"/>
      <c r="N17" s="21"/>
    </row>
    <row r="18" ht="41" customHeight="1" spans="1:14">
      <c r="A18" s="12"/>
      <c r="B18" s="13" t="s">
        <v>49</v>
      </c>
      <c r="C18" s="7" t="s">
        <v>50</v>
      </c>
      <c r="D18" s="14" t="s">
        <v>51</v>
      </c>
      <c r="E18" s="14"/>
      <c r="F18" s="14"/>
      <c r="G18" s="7" t="s">
        <v>52</v>
      </c>
      <c r="H18" s="17" t="s">
        <v>53</v>
      </c>
      <c r="I18" s="7">
        <v>20</v>
      </c>
      <c r="J18" s="7"/>
      <c r="K18" s="7">
        <v>20</v>
      </c>
      <c r="L18" s="7"/>
      <c r="M18" s="21"/>
      <c r="N18" s="21"/>
    </row>
    <row r="19" ht="36" customHeight="1" spans="1:14">
      <c r="A19" s="12"/>
      <c r="B19" s="7" t="s">
        <v>54</v>
      </c>
      <c r="C19" s="7" t="s">
        <v>55</v>
      </c>
      <c r="D19" s="14"/>
      <c r="E19" s="14"/>
      <c r="F19" s="14"/>
      <c r="G19" s="7"/>
      <c r="H19" s="7"/>
      <c r="I19" s="7"/>
      <c r="J19" s="7"/>
      <c r="K19" s="7"/>
      <c r="L19" s="7"/>
      <c r="M19" s="21"/>
      <c r="N19" s="21"/>
    </row>
    <row r="20" ht="45" customHeight="1" spans="1:14">
      <c r="A20" s="12"/>
      <c r="B20" s="7"/>
      <c r="C20" s="7" t="s">
        <v>56</v>
      </c>
      <c r="D20" s="14" t="s">
        <v>57</v>
      </c>
      <c r="E20" s="14"/>
      <c r="F20" s="14"/>
      <c r="G20" s="7" t="s">
        <v>58</v>
      </c>
      <c r="H20" s="7" t="s">
        <v>58</v>
      </c>
      <c r="I20" s="7">
        <v>20</v>
      </c>
      <c r="J20" s="7"/>
      <c r="K20" s="7">
        <v>20</v>
      </c>
      <c r="L20" s="7"/>
      <c r="M20" s="21"/>
      <c r="N20" s="21"/>
    </row>
    <row r="21" ht="34" customHeight="1" spans="1:14">
      <c r="A21" s="12"/>
      <c r="B21" s="7"/>
      <c r="C21" s="7" t="s">
        <v>59</v>
      </c>
      <c r="D21" s="14"/>
      <c r="E21" s="14"/>
      <c r="F21" s="14"/>
      <c r="G21" s="7"/>
      <c r="H21" s="7"/>
      <c r="I21" s="7"/>
      <c r="J21" s="7"/>
      <c r="K21" s="7"/>
      <c r="L21" s="7"/>
      <c r="M21" s="7"/>
      <c r="N21" s="7"/>
    </row>
    <row r="22" ht="33" customHeight="1" spans="1:14">
      <c r="A22" s="12"/>
      <c r="B22" s="7"/>
      <c r="C22" s="7" t="s">
        <v>60</v>
      </c>
      <c r="D22" s="14"/>
      <c r="E22" s="14"/>
      <c r="F22" s="14"/>
      <c r="G22" s="7"/>
      <c r="H22" s="7"/>
      <c r="I22" s="7"/>
      <c r="J22" s="7"/>
      <c r="K22" s="7"/>
      <c r="L22" s="7"/>
      <c r="M22" s="7"/>
      <c r="N22" s="7"/>
    </row>
    <row r="23" ht="40" customHeight="1" spans="1:14">
      <c r="A23" s="12"/>
      <c r="B23" s="7" t="s">
        <v>61</v>
      </c>
      <c r="C23" s="7" t="s">
        <v>62</v>
      </c>
      <c r="D23" s="14"/>
      <c r="E23" s="14"/>
      <c r="F23" s="14"/>
      <c r="G23" s="7"/>
      <c r="H23" s="7"/>
      <c r="I23" s="7"/>
      <c r="J23" s="7"/>
      <c r="K23" s="7"/>
      <c r="L23" s="7"/>
      <c r="M23" s="7"/>
      <c r="N23" s="7"/>
    </row>
    <row r="24" spans="1:14">
      <c r="A24" s="19" t="s">
        <v>63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f>SUM(K13:L23,N6)</f>
        <v>98.36</v>
      </c>
      <c r="L24" s="19"/>
      <c r="M24" s="22"/>
      <c r="N24" s="22"/>
    </row>
  </sheetData>
  <mergeCells count="9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7"/>
    <mergeCell ref="B19:B22"/>
    <mergeCell ref="C13:C14"/>
    <mergeCell ref="C16:C17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2022-03-20T17:44:00Z</dcterms:created>
  <dcterms:modified xsi:type="dcterms:W3CDTF">2025-08-25T10:03:16Z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